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 3" sheetId="12" r:id="rId1"/>
  </sheets>
  <calcPr calcId="152511" concurrentCalc="0"/>
</workbook>
</file>

<file path=xl/calcChain.xml><?xml version="1.0" encoding="utf-8"?>
<calcChain xmlns="http://schemas.openxmlformats.org/spreadsheetml/2006/main">
  <c r="G15" i="12" l="1"/>
  <c r="G10" i="12"/>
  <c r="H15" i="12"/>
  <c r="H10" i="12"/>
  <c r="I15" i="12"/>
  <c r="I10" i="12"/>
  <c r="J15" i="12"/>
  <c r="J10" i="12"/>
  <c r="K15" i="12"/>
  <c r="K10" i="12"/>
  <c r="F10" i="12"/>
  <c r="F29" i="12"/>
  <c r="G16" i="12"/>
  <c r="G11" i="12"/>
  <c r="H16" i="12"/>
  <c r="H11" i="12"/>
  <c r="I16" i="12"/>
  <c r="I11" i="12"/>
  <c r="J16" i="12"/>
  <c r="J11" i="12"/>
  <c r="K16" i="12"/>
  <c r="K11" i="12"/>
  <c r="F11" i="12"/>
  <c r="F30" i="12"/>
  <c r="G17" i="12"/>
  <c r="G12" i="12"/>
  <c r="H17" i="12"/>
  <c r="H12" i="12"/>
  <c r="I17" i="12"/>
  <c r="I12" i="12"/>
  <c r="J17" i="12"/>
  <c r="J12" i="12"/>
  <c r="K17" i="12"/>
  <c r="K12" i="12"/>
  <c r="F12" i="12"/>
  <c r="F31" i="12"/>
  <c r="F32" i="12"/>
  <c r="F28" i="12"/>
  <c r="E18" i="12"/>
  <c r="E13" i="12"/>
  <c r="E32" i="12"/>
  <c r="E16" i="12"/>
  <c r="E17" i="12"/>
  <c r="E15" i="12"/>
  <c r="E10" i="12"/>
  <c r="E29" i="12"/>
  <c r="E11" i="12"/>
  <c r="E30" i="12"/>
  <c r="E12" i="12"/>
  <c r="E31" i="12"/>
  <c r="F20" i="12"/>
  <c r="F21" i="12"/>
  <c r="F22" i="12"/>
  <c r="F23" i="12"/>
  <c r="F25" i="12"/>
  <c r="F26" i="12"/>
  <c r="F27" i="12"/>
  <c r="E14" i="12"/>
  <c r="G19" i="12"/>
  <c r="H19" i="12"/>
  <c r="I19" i="12"/>
  <c r="J19" i="12"/>
  <c r="K19" i="12"/>
  <c r="E19" i="12"/>
  <c r="G24" i="12"/>
  <c r="H24" i="12"/>
  <c r="I24" i="12"/>
  <c r="J24" i="12"/>
  <c r="K24" i="12"/>
  <c r="E24" i="12"/>
  <c r="E9" i="12"/>
  <c r="E28" i="12"/>
  <c r="F24" i="12"/>
  <c r="F19" i="12"/>
  <c r="F16" i="12"/>
  <c r="F17" i="12"/>
  <c r="F15" i="12"/>
  <c r="J18" i="12"/>
  <c r="J14" i="12"/>
  <c r="J9" i="12"/>
  <c r="J13" i="12"/>
  <c r="H18" i="12"/>
  <c r="H13" i="12"/>
  <c r="I18" i="12"/>
  <c r="I14" i="12"/>
  <c r="I9" i="12"/>
  <c r="K18" i="12"/>
  <c r="K13" i="12"/>
  <c r="K14" i="12"/>
  <c r="K9" i="12"/>
  <c r="G18" i="12"/>
  <c r="G13" i="12"/>
  <c r="I13" i="12"/>
  <c r="F13" i="12"/>
  <c r="F9" i="12"/>
  <c r="F18" i="12"/>
  <c r="F14" i="12"/>
  <c r="H14" i="12"/>
  <c r="H9" i="12"/>
  <c r="G14" i="12"/>
  <c r="G9" i="12"/>
</calcChain>
</file>

<file path=xl/sharedStrings.xml><?xml version="1.0" encoding="utf-8"?>
<sst xmlns="http://schemas.openxmlformats.org/spreadsheetml/2006/main" count="59" uniqueCount="37">
  <si>
    <t>№ п/п</t>
  </si>
  <si>
    <t>Мероприятия по реализации подпрограммы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</si>
  <si>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</si>
  <si>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</si>
  <si>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</si>
  <si>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</si>
  <si>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</si>
  <si>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</si>
  <si>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</si>
  <si>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>Средства бюджета Московской области</t>
  </si>
  <si>
    <t>Внебюджетные источники</t>
  </si>
  <si>
    <t>».</t>
  </si>
  <si>
    <t>2017-2021</t>
  </si>
  <si>
    <t>Сроки исполнения мероприятий</t>
  </si>
  <si>
    <t>Источники финансирования</t>
  </si>
  <si>
    <t>Объем финансирования по годам
 (тыс. руб.)</t>
  </si>
  <si>
    <t xml:space="preserve">Ответственный за выполнение мероприятия программы </t>
  </si>
  <si>
    <t xml:space="preserve">Всего   
(тыс. руб.)      </t>
  </si>
  <si>
    <t>Ежегодное обновление библиотечного фонда</t>
  </si>
  <si>
    <t xml:space="preserve">Объём финансирования  мероприятия в 2016 году
(тыс. руб.) </t>
  </si>
  <si>
    <t xml:space="preserve">Выполнение муниципального задания </t>
  </si>
  <si>
    <t>Средства муниципального бюджета</t>
  </si>
  <si>
    <t>Задача. Обеспечение роста числа посетителей библиотек городского округа Пущино</t>
  </si>
  <si>
    <t>Основное мероприятие 1.
Организация библиотечного обслуживания населения муниципальными библиотеками городского округа Пущино</t>
  </si>
  <si>
    <t>Оказание муниципальных услуг (выполнение работ) муниципальными библиотеками городского округа Пущино</t>
  </si>
  <si>
    <t>Комплектование книжных фондов муниципальных библиотек городского округа Пущино</t>
  </si>
  <si>
    <t>Средства федерального бюджета</t>
  </si>
  <si>
    <t>Отдел культуры, спорта, туризма и работы с молодежью администрации города Пущино</t>
  </si>
  <si>
    <t>МБУК "ЦБ"</t>
  </si>
  <si>
    <t>внебюджетные источники</t>
  </si>
  <si>
    <t>11.5. Перечень мероприятий подпрограммы II  «Развитие библиотечного дела в городском округе Пущино»</t>
  </si>
  <si>
    <t>2.1.</t>
  </si>
  <si>
    <t>2.1.1.</t>
  </si>
  <si>
    <t>2.1.1.1.</t>
  </si>
  <si>
    <t>2.1.1.2.</t>
  </si>
  <si>
    <t>Итого по подрограмме II</t>
  </si>
  <si>
    <t xml:space="preserve">Увеличение роста числа поситетелей библиотеки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</si>
</sst>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.00\ _₽"/>
    <numFmt numFmtId="166" formatCode="#,##0.000\ _₽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164" fontId="9" fillId="0" borderId="0" xfId="0" applyNumberFormat="1" applyFont="1" applyFill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16" fontId="13" fillId="0" borderId="2" xfId="0" applyNumberFormat="1" applyFont="1" applyFill="1" applyBorder="1" applyAlignment="1">
      <alignment horizontal="left" vertical="top" wrapText="1"/>
    </xf>
    <xf numFmtId="16" fontId="13" fillId="0" borderId="4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3"/>
  <sheetViews>
    <sheetView tabSelected="1" view="pageBreakPreview" topLeftCell="A4" zoomScale="85" zoomScaleNormal="100" zoomScaleSheetLayoutView="85" workbookViewId="0">
      <selection activeCell="G6" sqref="G6:K6"/>
    </sheetView>
  </sheetViews>
  <sheetFormatPr defaultRowHeight="11.25" x14ac:dyDescent="0.2"/>
  <cols>
    <col min="1" max="1" width="6" style="4" customWidth="1"/>
    <col min="2" max="2" width="34.7109375" style="4" customWidth="1"/>
    <col min="3" max="3" width="10.85546875" style="4" customWidth="1"/>
    <col min="4" max="4" width="18.5703125" style="4" customWidth="1"/>
    <col min="5" max="5" width="13.140625" style="4" customWidth="1"/>
    <col min="6" max="6" width="11.5703125" style="4" customWidth="1"/>
    <col min="7" max="11" width="11.140625" style="4" customWidth="1"/>
    <col min="12" max="12" width="18.28515625" style="4" customWidth="1"/>
    <col min="13" max="13" width="40.7109375" style="4" customWidth="1"/>
    <col min="14" max="16384" width="9.140625" style="4"/>
  </cols>
  <sheetData>
    <row r="1" spans="1:13" s="1" customFormat="1" ht="11.25" customHeight="1" x14ac:dyDescent="0.2">
      <c r="E1" s="2"/>
      <c r="I1" s="20"/>
      <c r="J1" s="20"/>
      <c r="K1" s="20"/>
      <c r="L1" s="20"/>
    </row>
    <row r="2" spans="1:13" s="1" customFormat="1" ht="14.25" customHeight="1" x14ac:dyDescent="0.2">
      <c r="C2" s="3"/>
      <c r="E2" s="2"/>
      <c r="I2" s="21"/>
      <c r="J2" s="21"/>
      <c r="K2" s="21"/>
      <c r="L2" s="21"/>
    </row>
    <row r="4" spans="1:13" ht="15" customHeight="1" x14ac:dyDescent="0.25">
      <c r="A4" s="35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6" spans="1:13" ht="36" customHeight="1" x14ac:dyDescent="0.2">
      <c r="A6" s="23" t="s">
        <v>0</v>
      </c>
      <c r="B6" s="23" t="s">
        <v>1</v>
      </c>
      <c r="C6" s="23" t="s">
        <v>13</v>
      </c>
      <c r="D6" s="23" t="s">
        <v>14</v>
      </c>
      <c r="E6" s="23" t="s">
        <v>19</v>
      </c>
      <c r="F6" s="23" t="s">
        <v>17</v>
      </c>
      <c r="G6" s="23" t="s">
        <v>15</v>
      </c>
      <c r="H6" s="23"/>
      <c r="I6" s="23"/>
      <c r="J6" s="23"/>
      <c r="K6" s="23"/>
      <c r="L6" s="23" t="s">
        <v>16</v>
      </c>
      <c r="M6" s="23" t="s">
        <v>2</v>
      </c>
    </row>
    <row r="7" spans="1:13" ht="11.25" customHeight="1" x14ac:dyDescent="0.2">
      <c r="A7" s="23"/>
      <c r="B7" s="23"/>
      <c r="C7" s="23"/>
      <c r="D7" s="23"/>
      <c r="E7" s="23"/>
      <c r="F7" s="23"/>
      <c r="G7" s="10" t="s">
        <v>3</v>
      </c>
      <c r="H7" s="10" t="s">
        <v>4</v>
      </c>
      <c r="I7" s="10" t="s">
        <v>5</v>
      </c>
      <c r="J7" s="10" t="s">
        <v>6</v>
      </c>
      <c r="K7" s="10" t="s">
        <v>7</v>
      </c>
      <c r="L7" s="23"/>
      <c r="M7" s="23"/>
    </row>
    <row r="8" spans="1:13" ht="11.25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t="11.25" customHeight="1" x14ac:dyDescent="0.2">
      <c r="A9" s="29" t="s">
        <v>31</v>
      </c>
      <c r="B9" s="29" t="s">
        <v>22</v>
      </c>
      <c r="C9" s="29" t="s">
        <v>12</v>
      </c>
      <c r="D9" s="6" t="s">
        <v>8</v>
      </c>
      <c r="E9" s="8">
        <f>SUM(E10:E12)</f>
        <v>9352.7000000000007</v>
      </c>
      <c r="F9" s="8">
        <f>SUM(F10:F13)</f>
        <v>80320</v>
      </c>
      <c r="G9" s="8">
        <f>SUM(G14)</f>
        <v>14864</v>
      </c>
      <c r="H9" s="8">
        <f t="shared" ref="H9:K9" si="0">SUM(H14)</f>
        <v>14864</v>
      </c>
      <c r="I9" s="8">
        <f t="shared" si="0"/>
        <v>14864</v>
      </c>
      <c r="J9" s="8">
        <f t="shared" si="0"/>
        <v>17864</v>
      </c>
      <c r="K9" s="8">
        <f t="shared" si="0"/>
        <v>17864</v>
      </c>
      <c r="L9" s="29"/>
      <c r="M9" s="29"/>
    </row>
    <row r="10" spans="1:13" ht="27.75" customHeight="1" x14ac:dyDescent="0.2">
      <c r="A10" s="30"/>
      <c r="B10" s="30"/>
      <c r="C10" s="30"/>
      <c r="D10" s="14" t="s">
        <v>26</v>
      </c>
      <c r="E10" s="8">
        <f>SUM(E15)</f>
        <v>16.7</v>
      </c>
      <c r="F10" s="8">
        <f>SUM(G10:K10)</f>
        <v>0</v>
      </c>
      <c r="G10" s="8">
        <f t="shared" ref="G10:K13" si="1">SUM(G15)</f>
        <v>0</v>
      </c>
      <c r="H10" s="8">
        <f t="shared" si="1"/>
        <v>0</v>
      </c>
      <c r="I10" s="8">
        <f t="shared" si="1"/>
        <v>0</v>
      </c>
      <c r="J10" s="8">
        <f t="shared" si="1"/>
        <v>0</v>
      </c>
      <c r="K10" s="8">
        <f t="shared" si="1"/>
        <v>0</v>
      </c>
      <c r="L10" s="30"/>
      <c r="M10" s="30"/>
    </row>
    <row r="11" spans="1:13" ht="28.5" customHeight="1" x14ac:dyDescent="0.2">
      <c r="A11" s="30"/>
      <c r="B11" s="30"/>
      <c r="C11" s="30"/>
      <c r="D11" s="14" t="s">
        <v>9</v>
      </c>
      <c r="E11" s="8">
        <f t="shared" ref="E11:E13" si="2">SUM(E16)</f>
        <v>0</v>
      </c>
      <c r="F11" s="8">
        <f t="shared" ref="F11:F13" si="3">SUM(G11:K11)</f>
        <v>0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30"/>
      <c r="M11" s="30"/>
    </row>
    <row r="12" spans="1:13" ht="27.75" customHeight="1" x14ac:dyDescent="0.2">
      <c r="A12" s="30"/>
      <c r="B12" s="30"/>
      <c r="C12" s="30"/>
      <c r="D12" s="13" t="s">
        <v>21</v>
      </c>
      <c r="E12" s="8">
        <f t="shared" si="2"/>
        <v>9336</v>
      </c>
      <c r="F12" s="8">
        <f t="shared" si="3"/>
        <v>39410</v>
      </c>
      <c r="G12" s="8">
        <f t="shared" si="1"/>
        <v>7282</v>
      </c>
      <c r="H12" s="8">
        <f t="shared" si="1"/>
        <v>7282</v>
      </c>
      <c r="I12" s="8">
        <f t="shared" si="1"/>
        <v>7282</v>
      </c>
      <c r="J12" s="8">
        <f t="shared" si="1"/>
        <v>8782</v>
      </c>
      <c r="K12" s="8">
        <f t="shared" si="1"/>
        <v>8782</v>
      </c>
      <c r="L12" s="30"/>
      <c r="M12" s="30"/>
    </row>
    <row r="13" spans="1:13" ht="27.75" customHeight="1" x14ac:dyDescent="0.2">
      <c r="A13" s="31"/>
      <c r="B13" s="31"/>
      <c r="C13" s="31"/>
      <c r="D13" s="16" t="s">
        <v>29</v>
      </c>
      <c r="E13" s="8">
        <f t="shared" si="2"/>
        <v>150</v>
      </c>
      <c r="F13" s="8">
        <f t="shared" si="3"/>
        <v>40910</v>
      </c>
      <c r="G13" s="8">
        <f t="shared" si="1"/>
        <v>7582</v>
      </c>
      <c r="H13" s="8">
        <f t="shared" si="1"/>
        <v>7582</v>
      </c>
      <c r="I13" s="8">
        <f t="shared" si="1"/>
        <v>7582</v>
      </c>
      <c r="J13" s="8">
        <f t="shared" si="1"/>
        <v>9082</v>
      </c>
      <c r="K13" s="8">
        <f t="shared" si="1"/>
        <v>9082</v>
      </c>
      <c r="L13" s="31"/>
      <c r="M13" s="31"/>
    </row>
    <row r="14" spans="1:13" ht="11.25" customHeight="1" x14ac:dyDescent="0.2">
      <c r="A14" s="29" t="s">
        <v>32</v>
      </c>
      <c r="B14" s="29" t="s">
        <v>23</v>
      </c>
      <c r="C14" s="29" t="s">
        <v>12</v>
      </c>
      <c r="D14" s="11" t="s">
        <v>8</v>
      </c>
      <c r="E14" s="7">
        <f>SUM(E15:E18)</f>
        <v>9502.7000000000007</v>
      </c>
      <c r="F14" s="7">
        <f t="shared" ref="F14" si="4">SUM(F15:F18)</f>
        <v>80320</v>
      </c>
      <c r="G14" s="7">
        <f>SUM(G15:G18)</f>
        <v>14864</v>
      </c>
      <c r="H14" s="7">
        <f>SUM(H15:H18)</f>
        <v>14864</v>
      </c>
      <c r="I14" s="7">
        <f>SUM(I15:I18)</f>
        <v>14864</v>
      </c>
      <c r="J14" s="7">
        <f t="shared" ref="J14:K14" si="5">SUM(J15:J18)</f>
        <v>17864</v>
      </c>
      <c r="K14" s="7">
        <f t="shared" si="5"/>
        <v>17864</v>
      </c>
      <c r="L14" s="27" t="s">
        <v>27</v>
      </c>
      <c r="M14" s="18" t="s">
        <v>36</v>
      </c>
    </row>
    <row r="15" spans="1:13" ht="27" customHeight="1" x14ac:dyDescent="0.2">
      <c r="A15" s="30"/>
      <c r="B15" s="30"/>
      <c r="C15" s="30"/>
      <c r="D15" s="14" t="s">
        <v>26</v>
      </c>
      <c r="E15" s="7">
        <f>SUM(E20,E25)</f>
        <v>16.7</v>
      </c>
      <c r="F15" s="8">
        <f>SUM(G15:K15)</f>
        <v>0</v>
      </c>
      <c r="G15" s="7">
        <f>G20+G25</f>
        <v>0</v>
      </c>
      <c r="H15" s="7">
        <f t="shared" ref="H15:K15" si="6">H20+H25</f>
        <v>0</v>
      </c>
      <c r="I15" s="7">
        <f t="shared" si="6"/>
        <v>0</v>
      </c>
      <c r="J15" s="7">
        <f t="shared" si="6"/>
        <v>0</v>
      </c>
      <c r="K15" s="7">
        <f t="shared" si="6"/>
        <v>0</v>
      </c>
      <c r="L15" s="28"/>
      <c r="M15" s="19"/>
    </row>
    <row r="16" spans="1:13" ht="28.5" customHeight="1" x14ac:dyDescent="0.2">
      <c r="A16" s="30"/>
      <c r="B16" s="30"/>
      <c r="C16" s="30"/>
      <c r="D16" s="14" t="s">
        <v>9</v>
      </c>
      <c r="E16" s="7">
        <f t="shared" ref="E16:E17" si="7">SUM(E21,E26)</f>
        <v>0</v>
      </c>
      <c r="F16" s="8">
        <f t="shared" ref="F16:F17" si="8">SUM(G16:K16)</f>
        <v>0</v>
      </c>
      <c r="G16" s="7">
        <f t="shared" ref="G16:K18" si="9">G21+G26</f>
        <v>0</v>
      </c>
      <c r="H16" s="7">
        <f t="shared" si="9"/>
        <v>0</v>
      </c>
      <c r="I16" s="7">
        <f t="shared" si="9"/>
        <v>0</v>
      </c>
      <c r="J16" s="7">
        <f t="shared" si="9"/>
        <v>0</v>
      </c>
      <c r="K16" s="7">
        <f t="shared" si="9"/>
        <v>0</v>
      </c>
      <c r="L16" s="28"/>
      <c r="M16" s="19"/>
    </row>
    <row r="17" spans="1:13" ht="25.5" customHeight="1" x14ac:dyDescent="0.2">
      <c r="A17" s="30"/>
      <c r="B17" s="30"/>
      <c r="C17" s="30"/>
      <c r="D17" s="13" t="s">
        <v>21</v>
      </c>
      <c r="E17" s="7">
        <f t="shared" si="7"/>
        <v>9336</v>
      </c>
      <c r="F17" s="8">
        <f t="shared" si="8"/>
        <v>39410</v>
      </c>
      <c r="G17" s="7">
        <f t="shared" si="9"/>
        <v>7282</v>
      </c>
      <c r="H17" s="7">
        <f t="shared" si="9"/>
        <v>7282</v>
      </c>
      <c r="I17" s="7">
        <f t="shared" si="9"/>
        <v>7282</v>
      </c>
      <c r="J17" s="7">
        <f t="shared" si="9"/>
        <v>8782</v>
      </c>
      <c r="K17" s="7">
        <f t="shared" si="9"/>
        <v>8782</v>
      </c>
      <c r="L17" s="28"/>
      <c r="M17" s="19"/>
    </row>
    <row r="18" spans="1:13" ht="13.5" customHeight="1" x14ac:dyDescent="0.2">
      <c r="A18" s="31"/>
      <c r="B18" s="31"/>
      <c r="C18" s="31"/>
      <c r="D18" s="16" t="s">
        <v>10</v>
      </c>
      <c r="E18" s="7">
        <f>SUM(E23)</f>
        <v>150</v>
      </c>
      <c r="F18" s="8">
        <f>SUM(G18:K18)</f>
        <v>40910</v>
      </c>
      <c r="G18" s="7">
        <f t="shared" si="9"/>
        <v>7582</v>
      </c>
      <c r="H18" s="7">
        <f t="shared" si="9"/>
        <v>7582</v>
      </c>
      <c r="I18" s="7">
        <f t="shared" si="9"/>
        <v>7582</v>
      </c>
      <c r="J18" s="7">
        <f t="shared" si="9"/>
        <v>9082</v>
      </c>
      <c r="K18" s="7">
        <f t="shared" si="9"/>
        <v>9082</v>
      </c>
      <c r="L18" s="32"/>
      <c r="M18" s="33"/>
    </row>
    <row r="19" spans="1:13" ht="15" customHeight="1" x14ac:dyDescent="0.2">
      <c r="A19" s="24" t="s">
        <v>33</v>
      </c>
      <c r="B19" s="26" t="s">
        <v>24</v>
      </c>
      <c r="C19" s="26" t="s">
        <v>12</v>
      </c>
      <c r="D19" s="12" t="s">
        <v>8</v>
      </c>
      <c r="E19" s="7">
        <f>SUM(E20:E23)</f>
        <v>7606</v>
      </c>
      <c r="F19" s="7">
        <f>SUM(G19:K19)</f>
        <v>37160</v>
      </c>
      <c r="G19" s="7">
        <f t="shared" ref="G19:K19" si="10">SUM(G20:G23)</f>
        <v>7432</v>
      </c>
      <c r="H19" s="7">
        <f t="shared" si="10"/>
        <v>7432</v>
      </c>
      <c r="I19" s="7">
        <f t="shared" si="10"/>
        <v>7432</v>
      </c>
      <c r="J19" s="7">
        <f t="shared" si="10"/>
        <v>7432</v>
      </c>
      <c r="K19" s="7">
        <f t="shared" si="10"/>
        <v>7432</v>
      </c>
      <c r="L19" s="27" t="s">
        <v>28</v>
      </c>
      <c r="M19" s="18" t="s">
        <v>20</v>
      </c>
    </row>
    <row r="20" spans="1:13" ht="27" customHeight="1" x14ac:dyDescent="0.2">
      <c r="A20" s="25"/>
      <c r="B20" s="26"/>
      <c r="C20" s="26"/>
      <c r="D20" s="14" t="s">
        <v>26</v>
      </c>
      <c r="E20" s="7">
        <v>0</v>
      </c>
      <c r="F20" s="7">
        <f t="shared" ref="F20:F23" si="11">SUM(G20:K20)</f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28"/>
      <c r="M20" s="19"/>
    </row>
    <row r="21" spans="1:13" ht="30" customHeight="1" x14ac:dyDescent="0.2">
      <c r="A21" s="25"/>
      <c r="B21" s="26"/>
      <c r="C21" s="26"/>
      <c r="D21" s="14" t="s">
        <v>9</v>
      </c>
      <c r="E21" s="7">
        <v>0</v>
      </c>
      <c r="F21" s="7">
        <f t="shared" si="11"/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28"/>
      <c r="M21" s="19"/>
    </row>
    <row r="22" spans="1:13" ht="24.75" customHeight="1" x14ac:dyDescent="0.2">
      <c r="A22" s="25"/>
      <c r="B22" s="26"/>
      <c r="C22" s="26"/>
      <c r="D22" s="16" t="s">
        <v>21</v>
      </c>
      <c r="E22" s="7">
        <v>7456</v>
      </c>
      <c r="F22" s="7">
        <f t="shared" si="11"/>
        <v>36410</v>
      </c>
      <c r="G22" s="7">
        <v>7282</v>
      </c>
      <c r="H22" s="7">
        <v>7282</v>
      </c>
      <c r="I22" s="7">
        <v>7282</v>
      </c>
      <c r="J22" s="7">
        <v>7282</v>
      </c>
      <c r="K22" s="7">
        <v>7282</v>
      </c>
      <c r="L22" s="28"/>
      <c r="M22" s="19"/>
    </row>
    <row r="23" spans="1:13" ht="14.25" customHeight="1" x14ac:dyDescent="0.2">
      <c r="A23" s="25"/>
      <c r="B23" s="26"/>
      <c r="C23" s="26"/>
      <c r="D23" s="13" t="s">
        <v>10</v>
      </c>
      <c r="E23" s="7">
        <v>150</v>
      </c>
      <c r="F23" s="7">
        <f t="shared" si="11"/>
        <v>750</v>
      </c>
      <c r="G23" s="7">
        <v>150</v>
      </c>
      <c r="H23" s="7">
        <v>150</v>
      </c>
      <c r="I23" s="7">
        <v>150</v>
      </c>
      <c r="J23" s="7">
        <v>150</v>
      </c>
      <c r="K23" s="7">
        <v>150</v>
      </c>
      <c r="L23" s="28"/>
      <c r="M23" s="19"/>
    </row>
    <row r="24" spans="1:13" ht="11.25" customHeight="1" x14ac:dyDescent="0.2">
      <c r="A24" s="24" t="s">
        <v>34</v>
      </c>
      <c r="B24" s="26" t="s">
        <v>25</v>
      </c>
      <c r="C24" s="26" t="s">
        <v>12</v>
      </c>
      <c r="D24" s="12" t="s">
        <v>8</v>
      </c>
      <c r="E24" s="7">
        <f>SUM(E25:E27)</f>
        <v>1896.7</v>
      </c>
      <c r="F24" s="7">
        <f>SUM(G24:K24)</f>
        <v>3000</v>
      </c>
      <c r="G24" s="7">
        <f>SUM(G25:G27)</f>
        <v>0</v>
      </c>
      <c r="H24" s="7">
        <f>SUM(H25:H27)</f>
        <v>0</v>
      </c>
      <c r="I24" s="7">
        <f>SUM(I25:I27)</f>
        <v>0</v>
      </c>
      <c r="J24" s="7">
        <f>SUM(J25:J27)</f>
        <v>1500</v>
      </c>
      <c r="K24" s="7">
        <f>SUM(K25:K27)</f>
        <v>1500</v>
      </c>
      <c r="L24" s="27" t="s">
        <v>28</v>
      </c>
      <c r="M24" s="18" t="s">
        <v>18</v>
      </c>
    </row>
    <row r="25" spans="1:13" ht="24" customHeight="1" x14ac:dyDescent="0.2">
      <c r="A25" s="25"/>
      <c r="B25" s="26"/>
      <c r="C25" s="26"/>
      <c r="D25" s="14" t="s">
        <v>26</v>
      </c>
      <c r="E25" s="7">
        <v>16.7</v>
      </c>
      <c r="F25" s="7">
        <f t="shared" ref="F25:F27" si="12">SUM(G25:K25)</f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28"/>
      <c r="M25" s="19"/>
    </row>
    <row r="26" spans="1:13" ht="29.25" customHeight="1" x14ac:dyDescent="0.2">
      <c r="A26" s="25"/>
      <c r="B26" s="26"/>
      <c r="C26" s="26"/>
      <c r="D26" s="14" t="s">
        <v>9</v>
      </c>
      <c r="E26" s="7">
        <v>0</v>
      </c>
      <c r="F26" s="7">
        <f t="shared" si="12"/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28"/>
      <c r="M26" s="19"/>
    </row>
    <row r="27" spans="1:13" ht="27" customHeight="1" x14ac:dyDescent="0.2">
      <c r="A27" s="25"/>
      <c r="B27" s="18"/>
      <c r="C27" s="18"/>
      <c r="D27" s="15" t="s">
        <v>21</v>
      </c>
      <c r="E27" s="17">
        <v>1880</v>
      </c>
      <c r="F27" s="17">
        <f t="shared" si="12"/>
        <v>3000</v>
      </c>
      <c r="G27" s="17">
        <v>0</v>
      </c>
      <c r="H27" s="17">
        <v>0</v>
      </c>
      <c r="I27" s="17">
        <v>0</v>
      </c>
      <c r="J27" s="17">
        <v>1500</v>
      </c>
      <c r="K27" s="17">
        <v>1500</v>
      </c>
      <c r="L27" s="28"/>
      <c r="M27" s="19"/>
    </row>
    <row r="28" spans="1:13" x14ac:dyDescent="0.2">
      <c r="A28" s="23"/>
      <c r="B28" s="23" t="s">
        <v>35</v>
      </c>
      <c r="C28" s="23"/>
      <c r="D28" s="11" t="s">
        <v>8</v>
      </c>
      <c r="E28" s="8">
        <f>SUM(E9)</f>
        <v>9352.7000000000007</v>
      </c>
      <c r="F28" s="8">
        <f>SUM(F29:F32)</f>
        <v>40160</v>
      </c>
      <c r="G28" s="8">
        <v>7432</v>
      </c>
      <c r="H28" s="8">
        <v>7432</v>
      </c>
      <c r="I28" s="8">
        <v>7432</v>
      </c>
      <c r="J28" s="8">
        <v>8932</v>
      </c>
      <c r="K28" s="8">
        <v>8932</v>
      </c>
      <c r="L28" s="29"/>
      <c r="M28" s="29"/>
    </row>
    <row r="29" spans="1:13" ht="24" customHeight="1" x14ac:dyDescent="0.2">
      <c r="A29" s="23"/>
      <c r="B29" s="23"/>
      <c r="C29" s="23"/>
      <c r="D29" s="14" t="s">
        <v>26</v>
      </c>
      <c r="E29" s="8">
        <f t="shared" ref="E29:E31" si="13">SUM(E10)</f>
        <v>16.7</v>
      </c>
      <c r="F29" s="8">
        <f t="shared" ref="F29:F31" si="14">F10</f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30"/>
      <c r="M29" s="30"/>
    </row>
    <row r="30" spans="1:13" ht="24.75" customHeight="1" x14ac:dyDescent="0.2">
      <c r="A30" s="23"/>
      <c r="B30" s="23"/>
      <c r="C30" s="23"/>
      <c r="D30" s="14" t="s">
        <v>9</v>
      </c>
      <c r="E30" s="8">
        <f t="shared" si="13"/>
        <v>0</v>
      </c>
      <c r="F30" s="8">
        <f t="shared" si="14"/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30"/>
      <c r="M30" s="30"/>
    </row>
    <row r="31" spans="1:13" ht="23.25" customHeight="1" x14ac:dyDescent="0.2">
      <c r="A31" s="23"/>
      <c r="B31" s="23"/>
      <c r="C31" s="23"/>
      <c r="D31" s="16" t="s">
        <v>21</v>
      </c>
      <c r="E31" s="8">
        <f t="shared" si="13"/>
        <v>9336</v>
      </c>
      <c r="F31" s="8">
        <f t="shared" si="14"/>
        <v>39410</v>
      </c>
      <c r="G31" s="8">
        <v>7282</v>
      </c>
      <c r="H31" s="8">
        <v>7282</v>
      </c>
      <c r="I31" s="8">
        <v>7282</v>
      </c>
      <c r="J31" s="8">
        <v>8782</v>
      </c>
      <c r="K31" s="8">
        <v>8782</v>
      </c>
      <c r="L31" s="30"/>
      <c r="M31" s="30"/>
    </row>
    <row r="32" spans="1:13" ht="18" customHeight="1" x14ac:dyDescent="0.2">
      <c r="A32" s="23"/>
      <c r="B32" s="23"/>
      <c r="C32" s="23"/>
      <c r="D32" s="16" t="s">
        <v>29</v>
      </c>
      <c r="E32" s="8">
        <f>SUM(E13)</f>
        <v>150</v>
      </c>
      <c r="F32" s="8">
        <f>SUM(G32:K32)</f>
        <v>750</v>
      </c>
      <c r="G32" s="8">
        <v>150</v>
      </c>
      <c r="H32" s="8">
        <v>150</v>
      </c>
      <c r="I32" s="8">
        <v>150</v>
      </c>
      <c r="J32" s="8">
        <v>150</v>
      </c>
      <c r="K32" s="8">
        <v>150</v>
      </c>
      <c r="L32" s="31"/>
      <c r="M32" s="31"/>
    </row>
    <row r="33" spans="13:13" x14ac:dyDescent="0.2">
      <c r="M33" s="9" t="s">
        <v>11</v>
      </c>
    </row>
  </sheetData>
  <mergeCells count="37">
    <mergeCell ref="A9:A13"/>
    <mergeCell ref="B14:B18"/>
    <mergeCell ref="A14:A18"/>
    <mergeCell ref="L14:L18"/>
    <mergeCell ref="M28:M32"/>
    <mergeCell ref="C9:C13"/>
    <mergeCell ref="B28:B32"/>
    <mergeCell ref="A28:A32"/>
    <mergeCell ref="C28:C32"/>
    <mergeCell ref="L28:L32"/>
    <mergeCell ref="C14:C18"/>
    <mergeCell ref="M14:M18"/>
    <mergeCell ref="B9:B13"/>
    <mergeCell ref="L9:L13"/>
    <mergeCell ref="M9:M13"/>
    <mergeCell ref="M19:M23"/>
    <mergeCell ref="L19:L23"/>
    <mergeCell ref="A24:A27"/>
    <mergeCell ref="B24:B27"/>
    <mergeCell ref="C24:C27"/>
    <mergeCell ref="L24:L27"/>
    <mergeCell ref="M24:M27"/>
    <mergeCell ref="I1:L1"/>
    <mergeCell ref="I2:L2"/>
    <mergeCell ref="A4:M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19:A23"/>
    <mergeCell ref="B19:B23"/>
    <mergeCell ref="C19:C23"/>
  </mergeCells>
  <pageMargins left="0.23622047244094491" right="0.23622047244094491" top="0.35433070866141736" bottom="0.35433070866141736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2017-02-10T09:31:04Z</dcterms:modified>
</cp:coreProperties>
</file>